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SVALKA\ОЛиМТО\Рек-я Мичурино\"/>
    </mc:Choice>
  </mc:AlternateContent>
  <bookViews>
    <workbookView xWindow="9480" yWindow="-165" windowWidth="9720" windowHeight="8370" tabRatio="743"/>
  </bookViews>
  <sheets>
    <sheet name="График освоения кап вл и фин " sheetId="17" r:id="rId1"/>
  </sheets>
  <definedNames>
    <definedName name="_xlnm.Print_Titles" localSheetId="0">'График освоения кап вл и фин '!$14:$17</definedName>
    <definedName name="_xlnm.Print_Area" localSheetId="0">'График освоения кап вл и фин '!$A$1:$AG$62</definedName>
  </definedNames>
  <calcPr calcId="162913" calcMode="manual"/>
</workbook>
</file>

<file path=xl/calcChain.xml><?xml version="1.0" encoding="utf-8"?>
<calcChain xmlns="http://schemas.openxmlformats.org/spreadsheetml/2006/main">
  <c r="S9" i="17" l="1"/>
  <c r="U9" i="17"/>
  <c r="AA8" i="17" l="1"/>
  <c r="U8" i="17" s="1"/>
</calcChain>
</file>

<file path=xl/sharedStrings.xml><?xml version="1.0" encoding="utf-8"?>
<sst xmlns="http://schemas.openxmlformats.org/spreadsheetml/2006/main" count="125" uniqueCount="103">
  <si>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</si>
  <si>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</si>
  <si>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</si>
  <si>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</si>
  <si>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</si>
  <si>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</si>
  <si>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>Примечание</t>
  </si>
  <si>
    <t>Физические объемы по проекту</t>
  </si>
  <si>
    <t>Глава 9. Прочие работы и затраты</t>
  </si>
  <si>
    <t>IV кв.</t>
  </si>
  <si>
    <t>I кв.</t>
  </si>
  <si>
    <t>III кв.</t>
  </si>
  <si>
    <t>№</t>
  </si>
  <si>
    <t>количество</t>
  </si>
  <si>
    <t xml:space="preserve">Общий объем капитальных вложений тыс.руб. (с НДС),                                                                     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</si>
  <si>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</si>
  <si>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</si>
  <si>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</si>
  <si>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</si>
  <si>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</si>
  <si>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</si>
  <si>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</si>
  <si>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</si>
  <si>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</si>
  <si>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</si>
  <si>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</si>
  <si>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</si>
  <si>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</si>
  <si>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</si>
  <si>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</si>
  <si>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Оплата за выполненные работы (с НДС)</t>
  </si>
  <si>
    <t>Стоимость работ по договору в текущих ценах  руб. (без НДС)</t>
  </si>
  <si>
    <t xml:space="preserve">Общий объем освоения кап. вложений и финансирование за год тыс.руб. 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</si>
  <si>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</si>
  <si>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</si>
  <si>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 xml:space="preserve">Освоение кап. вложений / финансирование за квартал тыс.руб. </t>
  </si>
  <si>
    <t>тыс.руб.</t>
  </si>
  <si>
    <t>Показатель</t>
  </si>
  <si>
    <t>Итого</t>
  </si>
  <si>
    <t>Освоение (без НДС)</t>
  </si>
  <si>
    <t>Финансирование (с НДС)</t>
  </si>
  <si>
    <t>Оборудование</t>
  </si>
  <si>
    <t>Резерв в размере 5% по оплате выполненных СМР и ПНР (с НДС)</t>
  </si>
  <si>
    <t>Резерв в размере 5% по оплате оборудования (с НДС)</t>
  </si>
  <si>
    <t>6</t>
  </si>
  <si>
    <t>8</t>
  </si>
  <si>
    <t>7</t>
  </si>
  <si>
    <t xml:space="preserve">График производства работ (освоения капитальных вложений и финансирования поставок, работ)          </t>
  </si>
  <si>
    <t>2017 год</t>
  </si>
  <si>
    <t>Глава 1. Подготовка территории строительства</t>
  </si>
  <si>
    <t>Глава 2. Основные объекты строительства</t>
  </si>
  <si>
    <t>Глава 5. Объекты транспортного хозяйства и связи</t>
  </si>
  <si>
    <t>II кв.</t>
  </si>
  <si>
    <t>Непредвиденные затраты</t>
  </si>
  <si>
    <t>Заключение договора страхования</t>
  </si>
  <si>
    <t>9</t>
  </si>
  <si>
    <t>10</t>
  </si>
  <si>
    <t>11</t>
  </si>
  <si>
    <t>Показатели инвестиционной программы АО "Тюменьэнерго" по объекту на 2017-2018г.</t>
  </si>
  <si>
    <t>2018 год</t>
  </si>
  <si>
    <t>____________________________________</t>
  </si>
  <si>
    <t>(подпись, М.П.)</t>
  </si>
  <si>
    <t>(фамилия, имя, отчество подписавшего, должность)</t>
  </si>
  <si>
    <t>Приложение 3 к письму о подаче оферты</t>
  </si>
  <si>
    <t>от «____» _____________ г. №__________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</si>
  <si>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</si>
  <si>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</si>
  <si>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</si>
  <si>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</si>
  <si>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</si>
  <si>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</si>
  <si>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</si>
  <si>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</si>
  <si>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</si>
  <si>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5</t>
  </si>
  <si>
    <t>5.1</t>
  </si>
  <si>
    <t>6.1</t>
  </si>
  <si>
    <t>6.2</t>
  </si>
  <si>
    <t>6.3</t>
  </si>
  <si>
    <t>6.4</t>
  </si>
  <si>
    <t>12</t>
  </si>
  <si>
    <t>Оплата прочих затрат (с НДС)</t>
  </si>
  <si>
    <t>Прочие работы и затраты</t>
  </si>
  <si>
    <t>по  реконструкции объекта "  ПС 110/35/10 кВ "Мичурино" Тюменского ТПО филиала АО "Тюменьэнерго" "Тюменские распределительные сети""</t>
  </si>
  <si>
    <t>Демонтажные работы</t>
  </si>
  <si>
    <t>Перевозка демонтированных трансформаторов</t>
  </si>
  <si>
    <t>3.5</t>
  </si>
  <si>
    <t>Автоматика и сети связи</t>
  </si>
  <si>
    <t>Глава 7. Благоустройство и озеленение территории</t>
  </si>
  <si>
    <t>Благоустройство и озеленение территории</t>
  </si>
  <si>
    <t>7.1</t>
  </si>
  <si>
    <t xml:space="preserve">Пусконаладочные работы </t>
  </si>
  <si>
    <t>7.2</t>
  </si>
  <si>
    <t>Вынос блока  связи с территории ПС</t>
  </si>
  <si>
    <t>Вынос КЛ 10 кВ ООО "Нео-Ком" с территории ПС</t>
  </si>
  <si>
    <t>Вывоз демонтированного оборудования и материалов</t>
  </si>
  <si>
    <t>Реконструкция ОРУ-110 кВ (без ст-ти трансформаторов, закупка была в 2014 г.)</t>
  </si>
  <si>
    <t>Доставка трансформаторов</t>
  </si>
  <si>
    <t>Переустройство заходов 2х цепной ВЛ 35 кВ Бобылево 1,2, одноцепной ВЛ 35 кВ Коммунар-Мичурино</t>
  </si>
  <si>
    <t>Переустройство заходов ВЛ 10 кВ на ПС</t>
  </si>
  <si>
    <t>Вывозка демонтированного материала при переустройстве ВЛ10, ВЛ110 кВ, ВЛ 35 кВ</t>
  </si>
  <si>
    <t>Перевозка материалов</t>
  </si>
  <si>
    <t xml:space="preserve">Прочие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</si>
</sst>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р_."/>
  </numFmts>
  <fonts count="2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b/>
      <sz val="2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43" fontId="19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5" applyFont="1"/>
    <xf numFmtId="0" fontId="4" fillId="0" borderId="0" xfId="5" applyFont="1"/>
    <xf numFmtId="0" fontId="4" fillId="2" borderId="0" xfId="5" applyFont="1" applyFill="1"/>
    <xf numFmtId="0" fontId="3" fillId="0" borderId="0" xfId="5" applyFont="1"/>
    <xf numFmtId="49" fontId="3" fillId="0" borderId="0" xfId="5" applyNumberFormat="1" applyFont="1" applyAlignment="1">
      <alignment horizontal="center" wrapText="1"/>
    </xf>
    <xf numFmtId="0" fontId="3" fillId="0" borderId="0" xfId="5" applyFont="1" applyAlignment="1">
      <alignment horizontal="center" wrapText="1"/>
    </xf>
    <xf numFmtId="0" fontId="5" fillId="2" borderId="2" xfId="5" applyFont="1" applyFill="1" applyBorder="1" applyAlignment="1">
      <alignment vertical="center" wrapText="1"/>
    </xf>
    <xf numFmtId="0" fontId="3" fillId="0" borderId="0" xfId="5" applyFont="1" applyAlignment="1">
      <alignment wrapText="1"/>
    </xf>
    <xf numFmtId="0" fontId="6" fillId="0" borderId="0" xfId="5" applyFont="1"/>
    <xf numFmtId="0" fontId="6" fillId="0" borderId="0" xfId="5" applyFont="1" applyAlignment="1">
      <alignment wrapText="1"/>
    </xf>
    <xf numFmtId="0" fontId="4" fillId="2" borderId="2" xfId="5" applyFont="1" applyFill="1" applyBorder="1"/>
    <xf numFmtId="0" fontId="3" fillId="2" borderId="2" xfId="5" applyFont="1" applyFill="1" applyBorder="1" applyAlignment="1">
      <alignment horizontal="left" vertical="center" wrapText="1"/>
    </xf>
    <xf numFmtId="0" fontId="3" fillId="2" borderId="0" xfId="5" applyFont="1" applyFill="1" applyBorder="1"/>
    <xf numFmtId="0" fontId="5" fillId="2" borderId="2" xfId="5" applyFont="1" applyFill="1" applyBorder="1" applyAlignment="1">
      <alignment horizontal="left" vertical="center" wrapText="1"/>
    </xf>
    <xf numFmtId="0" fontId="3" fillId="0" borderId="2" xfId="5" applyFont="1" applyBorder="1"/>
    <xf numFmtId="49" fontId="3" fillId="0" borderId="2" xfId="5" applyNumberFormat="1" applyFont="1" applyBorder="1" applyAlignment="1">
      <alignment horizontal="center" wrapText="1"/>
    </xf>
    <xf numFmtId="0" fontId="3" fillId="0" borderId="2" xfId="5" applyFont="1" applyBorder="1" applyAlignment="1">
      <alignment horizontal="center" wrapText="1"/>
    </xf>
    <xf numFmtId="0" fontId="4" fillId="0" borderId="2" xfId="5" applyFont="1" applyBorder="1"/>
    <xf numFmtId="0" fontId="2" fillId="0" borderId="2" xfId="5" applyFont="1" applyBorder="1"/>
    <xf numFmtId="0" fontId="3" fillId="0" borderId="0" xfId="5" applyFont="1" applyBorder="1"/>
    <xf numFmtId="49" fontId="3" fillId="2" borderId="0" xfId="5" applyNumberFormat="1" applyFont="1" applyFill="1" applyBorder="1" applyAlignment="1">
      <alignment horizontal="center" wrapText="1"/>
    </xf>
    <xf numFmtId="0" fontId="3" fillId="2" borderId="0" xfId="5" applyFont="1" applyFill="1" applyBorder="1" applyAlignment="1">
      <alignment horizontal="center" wrapText="1"/>
    </xf>
    <xf numFmtId="0" fontId="2" fillId="0" borderId="0" xfId="5" applyFont="1" applyBorder="1"/>
    <xf numFmtId="49" fontId="3" fillId="0" borderId="0" xfId="5" applyNumberFormat="1" applyFont="1" applyBorder="1" applyAlignment="1">
      <alignment horizontal="center" wrapText="1"/>
    </xf>
    <xf numFmtId="0" fontId="3" fillId="0" borderId="0" xfId="5" applyFont="1" applyBorder="1" applyAlignment="1">
      <alignment horizontal="center" wrapText="1"/>
    </xf>
    <xf numFmtId="0" fontId="7" fillId="0" borderId="0" xfId="5" applyFont="1"/>
    <xf numFmtId="0" fontId="8" fillId="0" borderId="0" xfId="5" applyFont="1"/>
    <xf numFmtId="0" fontId="9" fillId="0" borderId="0" xfId="5" applyFont="1"/>
    <xf numFmtId="0" fontId="10" fillId="0" borderId="0" xfId="5" applyFont="1" applyAlignment="1"/>
    <xf numFmtId="0" fontId="10" fillId="0" borderId="0" xfId="5" applyFont="1"/>
    <xf numFmtId="49" fontId="10" fillId="0" borderId="0" xfId="5" applyNumberFormat="1" applyFont="1" applyAlignment="1">
      <alignment horizontal="center" wrapText="1"/>
    </xf>
    <xf numFmtId="0" fontId="10" fillId="0" borderId="0" xfId="5" applyFont="1" applyAlignment="1">
      <alignment horizontal="center" wrapText="1"/>
    </xf>
    <xf numFmtId="0" fontId="13" fillId="0" borderId="0" xfId="5" applyFont="1" applyAlignment="1"/>
    <xf numFmtId="0" fontId="5" fillId="2" borderId="2" xfId="5" applyFont="1" applyFill="1" applyBorder="1" applyAlignment="1">
      <alignment horizontal="center" vertical="center" wrapText="1"/>
    </xf>
    <xf numFmtId="49" fontId="5" fillId="0" borderId="2" xfId="5" applyNumberFormat="1" applyFont="1" applyBorder="1" applyAlignment="1">
      <alignment horizontal="center" vertical="center" textRotation="90" wrapText="1"/>
    </xf>
    <xf numFmtId="49" fontId="5" fillId="2" borderId="2" xfId="5" applyNumberFormat="1" applyFont="1" applyFill="1" applyBorder="1" applyAlignment="1">
      <alignment horizontal="center" vertical="center" wrapText="1"/>
    </xf>
    <xf numFmtId="0" fontId="5" fillId="3" borderId="2" xfId="5" applyFont="1" applyFill="1" applyBorder="1" applyAlignment="1">
      <alignment horizontal="left" vertical="center" wrapText="1"/>
    </xf>
    <xf numFmtId="0" fontId="0" fillId="0" borderId="5" xfId="0" applyBorder="1" applyAlignment="1"/>
    <xf numFmtId="0" fontId="0" fillId="0" borderId="4" xfId="0" applyBorder="1" applyAlignment="1"/>
    <xf numFmtId="0" fontId="14" fillId="0" borderId="3" xfId="5" applyFont="1" applyBorder="1" applyAlignment="1"/>
    <xf numFmtId="0" fontId="5" fillId="0" borderId="2" xfId="5" applyFont="1" applyBorder="1" applyAlignment="1">
      <alignment horizontal="center" vertical="center" textRotation="90" wrapText="1"/>
    </xf>
    <xf numFmtId="0" fontId="5" fillId="0" borderId="2" xfId="5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 wrapText="1"/>
    </xf>
    <xf numFmtId="49" fontId="3" fillId="2" borderId="14" xfId="5" applyNumberFormat="1" applyFont="1" applyFill="1" applyBorder="1" applyAlignment="1">
      <alignment horizontal="center" vertical="center" wrapText="1"/>
    </xf>
    <xf numFmtId="49" fontId="3" fillId="2" borderId="18" xfId="5" applyNumberFormat="1" applyFont="1" applyFill="1" applyBorder="1" applyAlignment="1">
      <alignment horizontal="center" vertical="center" wrapText="1"/>
    </xf>
    <xf numFmtId="0" fontId="5" fillId="2" borderId="19" xfId="5" applyFont="1" applyFill="1" applyBorder="1" applyAlignment="1">
      <alignment horizontal="left" vertical="center" wrapText="1"/>
    </xf>
    <xf numFmtId="0" fontId="2" fillId="0" borderId="20" xfId="5" applyFont="1" applyBorder="1"/>
    <xf numFmtId="49" fontId="3" fillId="2" borderId="21" xfId="5" applyNumberFormat="1" applyFont="1" applyFill="1" applyBorder="1" applyAlignment="1">
      <alignment horizontal="center" vertical="center" wrapText="1"/>
    </xf>
    <xf numFmtId="0" fontId="5" fillId="2" borderId="22" xfId="5" applyFont="1" applyFill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49" fontId="3" fillId="2" borderId="2" xfId="5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0" fontId="3" fillId="2" borderId="2" xfId="5" applyNumberFormat="1" applyFont="1" applyFill="1" applyBorder="1" applyAlignment="1">
      <alignment horizontal="center" vertical="center" wrapText="1"/>
    </xf>
    <xf numFmtId="0" fontId="3" fillId="2" borderId="2" xfId="5" applyFont="1" applyFill="1" applyBorder="1"/>
    <xf numFmtId="49" fontId="3" fillId="0" borderId="2" xfId="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5" fillId="0" borderId="2" xfId="5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13" fillId="0" borderId="3" xfId="5" applyFont="1" applyBorder="1" applyAlignment="1">
      <alignment horizontal="center"/>
    </xf>
    <xf numFmtId="0" fontId="13" fillId="0" borderId="4" xfId="5" applyFont="1" applyBorder="1" applyAlignment="1">
      <alignment horizontal="center"/>
    </xf>
    <xf numFmtId="0" fontId="13" fillId="0" borderId="2" xfId="5" applyFont="1" applyBorder="1" applyAlignment="1">
      <alignment horizontal="center"/>
    </xf>
    <xf numFmtId="0" fontId="4" fillId="0" borderId="2" xfId="5" applyFont="1" applyBorder="1" applyAlignment="1">
      <alignment horizontal="center"/>
    </xf>
    <xf numFmtId="164" fontId="14" fillId="0" borderId="2" xfId="5" applyNumberFormat="1" applyFont="1" applyBorder="1" applyAlignment="1"/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3" fontId="14" fillId="0" borderId="2" xfId="6" applyFont="1" applyBorder="1" applyAlignment="1"/>
    <xf numFmtId="0" fontId="14" fillId="0" borderId="0" xfId="5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43" fontId="2" fillId="0" borderId="0" xfId="5" applyNumberFormat="1" applyFont="1" applyAlignment="1">
      <alignment horizontal="center"/>
    </xf>
    <xf numFmtId="0" fontId="15" fillId="0" borderId="0" xfId="5" applyFont="1" applyBorder="1" applyAlignment="1">
      <alignment horizontal="left" vertical="center" wrapText="1"/>
    </xf>
    <xf numFmtId="0" fontId="14" fillId="0" borderId="3" xfId="5" applyFont="1" applyBorder="1" applyAlignment="1">
      <alignment horizontal="center"/>
    </xf>
    <xf numFmtId="0" fontId="14" fillId="0" borderId="5" xfId="5" applyFont="1" applyBorder="1" applyAlignment="1">
      <alignment horizontal="center"/>
    </xf>
    <xf numFmtId="0" fontId="14" fillId="0" borderId="4" xfId="5" applyFont="1" applyBorder="1" applyAlignment="1">
      <alignment horizontal="center"/>
    </xf>
    <xf numFmtId="0" fontId="5" fillId="0" borderId="13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5" applyFont="1" applyBorder="1" applyAlignment="1">
      <alignment horizontal="center" vertical="center" textRotation="90" wrapText="1"/>
    </xf>
    <xf numFmtId="0" fontId="5" fillId="0" borderId="6" xfId="5" applyFont="1" applyBorder="1" applyAlignment="1">
      <alignment horizontal="center" vertical="center" textRotation="90" wrapText="1"/>
    </xf>
    <xf numFmtId="0" fontId="5" fillId="0" borderId="1" xfId="5" applyFont="1" applyBorder="1" applyAlignment="1">
      <alignment horizontal="center" vertical="center" textRotation="90" wrapText="1"/>
    </xf>
    <xf numFmtId="0" fontId="5" fillId="0" borderId="9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43" fontId="14" fillId="0" borderId="3" xfId="6" applyFont="1" applyBorder="1" applyAlignment="1">
      <alignment horizontal="center"/>
    </xf>
    <xf numFmtId="43" fontId="14" fillId="0" borderId="4" xfId="6" applyFont="1" applyBorder="1" applyAlignment="1">
      <alignment horizontal="center"/>
    </xf>
    <xf numFmtId="0" fontId="10" fillId="0" borderId="0" xfId="5" applyFont="1" applyAlignment="1">
      <alignment horizontal="center"/>
    </xf>
    <xf numFmtId="0" fontId="5" fillId="0" borderId="7" xfId="5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textRotation="90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center" vertical="center" wrapText="1"/>
    </xf>
    <xf numFmtId="49" fontId="5" fillId="0" borderId="2" xfId="5" applyNumberFormat="1" applyFont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 wrapText="1"/>
    </xf>
    <xf numFmtId="0" fontId="10" fillId="0" borderId="0" xfId="5" applyFont="1" applyAlignment="1"/>
    <xf numFmtId="43" fontId="14" fillId="0" borderId="2" xfId="6" applyFont="1" applyBorder="1" applyAlignment="1">
      <alignment vertical="center" wrapText="1"/>
    </xf>
    <xf numFmtId="43" fontId="14" fillId="0" borderId="2" xfId="6" applyFont="1" applyBorder="1" applyAlignment="1">
      <alignment vertical="center"/>
    </xf>
  </cellXfs>
  <cellStyles count="7">
    <cellStyle name="Excel Built-in Normal" xfId="1"/>
    <cellStyle name="Обычный" xfId="0" builtinId="0"/>
    <cellStyle name="Обычный 2" xfId="2"/>
    <cellStyle name="Обычный 2 2 2" xfId="3"/>
    <cellStyle name="Обычный 3" xfId="4"/>
    <cellStyle name="Обычный_Объем работ_ПГЭМ Новгородская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62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64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66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68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70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72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39</xdr:row>
      <xdr:rowOff>0</xdr:rowOff>
    </xdr:from>
    <xdr:to>
      <xdr:col>7</xdr:col>
      <xdr:colOff>104775</xdr:colOff>
      <xdr:row>39</xdr:row>
      <xdr:rowOff>57150</xdr:rowOff>
    </xdr:to>
    <xdr:sp macro="" textlink="">
      <xdr:nvSpPr>
        <xdr:cNvPr id="2474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39</xdr:row>
      <xdr:rowOff>0</xdr:rowOff>
    </xdr:from>
    <xdr:to>
      <xdr:col>24</xdr:col>
      <xdr:colOff>104775</xdr:colOff>
      <xdr:row>39</xdr:row>
      <xdr:rowOff>57150</xdr:rowOff>
    </xdr:to>
    <xdr:sp macro="" textlink="">
      <xdr:nvSpPr>
        <xdr:cNvPr id="2476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36</xdr:row>
      <xdr:rowOff>57150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6705600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36</xdr:row>
      <xdr:rowOff>57150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1934825" y="130587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G58"/>
  <sheetViews>
    <sheetView tabSelected="1" topLeftCell="A22" zoomScale="70" zoomScaleNormal="70" zoomScaleSheetLayoutView="70" workbookViewId="0">
      <selection activeCell="A51" sqref="A51"/>
    </sheetView>
  </sheetViews>
  <sheetFormatPr defaultRowHeight="15.75" x14ac:dyDescent="0.25"/>
  <cols>
    <col min="1" max="1" width="6.5703125" style="4" customWidth="1"/>
    <col min="2" max="2" width="50.7109375" style="4" customWidth="1"/>
    <col min="3" max="3" width="7.42578125" style="4" customWidth="1"/>
    <col min="4" max="5" width="8.140625" style="5" customWidth="1"/>
    <col min="6" max="6" width="8.7109375" style="6" customWidth="1"/>
    <col min="7" max="7" width="8.28515625" style="4" customWidth="1"/>
    <col min="8" max="10" width="8.7109375" style="4" customWidth="1"/>
    <col min="11" max="11" width="8.7109375" style="8" customWidth="1"/>
    <col min="12" max="14" width="8.7109375" style="2" customWidth="1"/>
    <col min="15" max="15" width="17.42578125" style="1" customWidth="1"/>
    <col min="16" max="17" width="8.7109375" style="1" customWidth="1"/>
    <col min="18" max="18" width="10" style="1" customWidth="1"/>
    <col min="19" max="21" width="8.7109375" style="1" customWidth="1"/>
    <col min="22" max="22" width="10.28515625" style="1" customWidth="1"/>
    <col min="23" max="23" width="11.5703125" style="1" customWidth="1"/>
    <col min="24" max="24" width="8.7109375" style="1" customWidth="1"/>
    <col min="25" max="25" width="15.28515625" style="1" customWidth="1"/>
    <col min="26" max="27" width="9.140625" style="1"/>
    <col min="28" max="28" width="11" style="1" customWidth="1"/>
    <col min="29" max="16384" width="9.140625" style="1"/>
  </cols>
  <sheetData>
    <row r="1" spans="1:33" ht="26.25" x14ac:dyDescent="0.4">
      <c r="B1" s="43" t="s">
        <v>63</v>
      </c>
      <c r="H1" s="9"/>
      <c r="I1" s="9"/>
      <c r="J1" s="9"/>
      <c r="K1" s="10"/>
      <c r="U1" s="72"/>
      <c r="V1" s="73"/>
      <c r="W1" s="73"/>
      <c r="X1" s="73"/>
      <c r="Y1" s="74"/>
    </row>
    <row r="2" spans="1:33" x14ac:dyDescent="0.25">
      <c r="B2" s="43" t="s">
        <v>64</v>
      </c>
      <c r="H2" s="9"/>
      <c r="I2" s="9"/>
      <c r="J2" s="9"/>
      <c r="K2" s="10"/>
      <c r="Q2" s="81"/>
      <c r="R2" s="81"/>
    </row>
    <row r="3" spans="1:33" s="28" customFormat="1" ht="25.5" x14ac:dyDescent="0.35">
      <c r="A3" s="30"/>
      <c r="B3" s="43"/>
      <c r="C3" s="29"/>
      <c r="D3" s="31"/>
      <c r="E3" s="31"/>
      <c r="F3" s="32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33" s="2" customFormat="1" ht="25.5" x14ac:dyDescent="0.35">
      <c r="A4" s="110"/>
      <c r="B4" s="110"/>
      <c r="C4" s="110"/>
      <c r="D4" s="110"/>
      <c r="E4" s="110"/>
      <c r="F4" s="32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33" s="2" customFormat="1" ht="25.5" x14ac:dyDescent="0.35">
      <c r="A5" s="29"/>
      <c r="B5" s="29"/>
      <c r="C5" s="29"/>
      <c r="D5" s="29"/>
      <c r="E5" s="29"/>
      <c r="F5" s="32"/>
      <c r="G5" s="30"/>
      <c r="H5" s="30"/>
      <c r="I5" s="30"/>
      <c r="K5" s="4"/>
      <c r="M5" s="33"/>
      <c r="N5" s="33" t="s">
        <v>58</v>
      </c>
      <c r="O5" s="33"/>
      <c r="P5" s="33"/>
      <c r="Q5" s="33"/>
      <c r="R5" s="33"/>
      <c r="S5" s="33"/>
      <c r="T5" s="33"/>
      <c r="U5" s="33"/>
      <c r="V5" s="33"/>
      <c r="W5" s="33"/>
      <c r="X5" s="33"/>
      <c r="AA5" s="78" t="s">
        <v>36</v>
      </c>
      <c r="AB5" s="78"/>
    </row>
    <row r="6" spans="1:33" s="2" customFormat="1" ht="25.5" x14ac:dyDescent="0.35">
      <c r="A6" s="29"/>
      <c r="B6" s="29"/>
      <c r="C6" s="29"/>
      <c r="D6" s="29"/>
      <c r="E6" s="29"/>
      <c r="F6" s="32"/>
      <c r="G6" s="30"/>
      <c r="H6" s="30"/>
      <c r="I6" s="30"/>
      <c r="J6" s="69" t="s">
        <v>37</v>
      </c>
      <c r="K6" s="69"/>
      <c r="L6" s="69"/>
      <c r="M6" s="69"/>
      <c r="N6" s="69"/>
      <c r="O6" s="83">
        <v>2017</v>
      </c>
      <c r="P6" s="84"/>
      <c r="Q6" s="84"/>
      <c r="R6" s="84"/>
      <c r="S6" s="84"/>
      <c r="T6" s="85"/>
      <c r="U6" s="83">
        <v>2018</v>
      </c>
      <c r="V6" s="84"/>
      <c r="W6" s="84"/>
      <c r="X6" s="84"/>
      <c r="Y6" s="84"/>
      <c r="Z6" s="85"/>
      <c r="AA6" s="69" t="s">
        <v>38</v>
      </c>
      <c r="AB6" s="69"/>
    </row>
    <row r="7" spans="1:33" s="2" customFormat="1" ht="25.5" x14ac:dyDescent="0.35">
      <c r="A7" s="29"/>
      <c r="B7" s="29"/>
      <c r="C7" s="29"/>
      <c r="D7" s="29"/>
      <c r="E7" s="29"/>
      <c r="F7" s="32"/>
      <c r="G7" s="30"/>
      <c r="H7" s="30"/>
      <c r="I7" s="30"/>
      <c r="J7" s="69"/>
      <c r="K7" s="69"/>
      <c r="L7" s="69"/>
      <c r="M7" s="69"/>
      <c r="N7" s="69"/>
      <c r="O7" s="69" t="s">
        <v>52</v>
      </c>
      <c r="P7" s="69"/>
      <c r="Q7" s="69" t="s">
        <v>11</v>
      </c>
      <c r="R7" s="69"/>
      <c r="S7" s="67" t="s">
        <v>9</v>
      </c>
      <c r="T7" s="68"/>
      <c r="U7" s="79" t="s">
        <v>10</v>
      </c>
      <c r="V7" s="80"/>
      <c r="W7" s="67" t="s">
        <v>52</v>
      </c>
      <c r="X7" s="68"/>
      <c r="Y7" s="67" t="s">
        <v>11</v>
      </c>
      <c r="Z7" s="68"/>
      <c r="AA7" s="69"/>
      <c r="AB7" s="69"/>
    </row>
    <row r="8" spans="1:33" s="2" customFormat="1" ht="25.5" x14ac:dyDescent="0.35">
      <c r="A8" s="29"/>
      <c r="B8" s="29"/>
      <c r="C8" s="29"/>
      <c r="D8" s="29"/>
      <c r="E8" s="29"/>
      <c r="F8" s="32"/>
      <c r="G8" s="30"/>
      <c r="H8" s="30"/>
      <c r="I8" s="30"/>
      <c r="J8" s="40" t="s">
        <v>39</v>
      </c>
      <c r="K8" s="38"/>
      <c r="L8" s="38"/>
      <c r="M8" s="38"/>
      <c r="N8" s="39"/>
      <c r="O8" s="70"/>
      <c r="P8" s="70"/>
      <c r="Q8" s="71">
        <v>17000</v>
      </c>
      <c r="R8" s="71"/>
      <c r="S8" s="96">
        <v>53000</v>
      </c>
      <c r="T8" s="97"/>
      <c r="U8" s="77">
        <f>AA8-S8-Q8</f>
        <v>71559.026932203386</v>
      </c>
      <c r="V8" s="77"/>
      <c r="W8" s="70"/>
      <c r="X8" s="70"/>
      <c r="Y8" s="77"/>
      <c r="Z8" s="77"/>
      <c r="AA8" s="112">
        <f>AA9/1.18</f>
        <v>141559.02693220339</v>
      </c>
      <c r="AB8" s="112"/>
    </row>
    <row r="9" spans="1:33" s="2" customFormat="1" ht="25.5" x14ac:dyDescent="0.35">
      <c r="A9" s="29"/>
      <c r="B9" s="29"/>
      <c r="C9" s="29"/>
      <c r="D9" s="29"/>
      <c r="E9" s="29"/>
      <c r="F9" s="32"/>
      <c r="G9" s="30"/>
      <c r="H9" s="30"/>
      <c r="I9" s="30"/>
      <c r="J9" s="40" t="s">
        <v>40</v>
      </c>
      <c r="K9" s="38"/>
      <c r="L9" s="38"/>
      <c r="M9" s="38"/>
      <c r="N9" s="39"/>
      <c r="O9" s="71">
        <v>60000</v>
      </c>
      <c r="P9" s="71"/>
      <c r="Q9" s="71">
        <v>2000</v>
      </c>
      <c r="R9" s="71"/>
      <c r="S9" s="96">
        <f>19880</f>
        <v>19880</v>
      </c>
      <c r="T9" s="97"/>
      <c r="U9" s="77">
        <f>AA9-S9-Q9-O9</f>
        <v>85159.651779999986</v>
      </c>
      <c r="V9" s="77"/>
      <c r="W9" s="70"/>
      <c r="X9" s="70"/>
      <c r="Y9" s="77"/>
      <c r="Z9" s="77"/>
      <c r="AA9" s="111">
        <v>167039.65177999999</v>
      </c>
      <c r="AB9" s="112"/>
    </row>
    <row r="10" spans="1:33" s="2" customFormat="1" ht="25.5" x14ac:dyDescent="0.35">
      <c r="A10" s="29"/>
      <c r="B10" s="29"/>
      <c r="C10" s="29"/>
      <c r="D10" s="29"/>
      <c r="E10" s="29"/>
      <c r="F10" s="32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33" ht="32.25" customHeight="1" x14ac:dyDescent="0.35">
      <c r="A11" s="98" t="s">
        <v>47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</row>
    <row r="12" spans="1:33" ht="55.5" customHeight="1" x14ac:dyDescent="0.2">
      <c r="A12" s="109" t="s">
        <v>83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</row>
    <row r="13" spans="1:33" ht="21.75" customHeight="1" thickBo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</row>
    <row r="14" spans="1:33" s="26" customFormat="1" ht="23.25" customHeight="1" x14ac:dyDescent="0.2">
      <c r="A14" s="105" t="s">
        <v>12</v>
      </c>
      <c r="B14" s="94" t="s">
        <v>0</v>
      </c>
      <c r="C14" s="104" t="s">
        <v>31</v>
      </c>
      <c r="D14" s="107" t="s">
        <v>5</v>
      </c>
      <c r="E14" s="107"/>
      <c r="F14" s="94" t="s">
        <v>7</v>
      </c>
      <c r="G14" s="94"/>
      <c r="H14" s="75" t="s">
        <v>48</v>
      </c>
      <c r="I14" s="76"/>
      <c r="J14" s="76"/>
      <c r="K14" s="76"/>
      <c r="L14" s="76"/>
      <c r="M14" s="76"/>
      <c r="N14" s="76"/>
      <c r="O14" s="76"/>
      <c r="P14" s="75" t="s">
        <v>59</v>
      </c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45"/>
      <c r="AG14" s="86" t="s">
        <v>6</v>
      </c>
    </row>
    <row r="15" spans="1:33" s="26" customFormat="1" ht="30" customHeight="1" x14ac:dyDescent="0.2">
      <c r="A15" s="106"/>
      <c r="B15" s="95"/>
      <c r="C15" s="91"/>
      <c r="D15" s="108"/>
      <c r="E15" s="108"/>
      <c r="F15" s="95"/>
      <c r="G15" s="95"/>
      <c r="H15" s="100" t="s">
        <v>11</v>
      </c>
      <c r="I15" s="100"/>
      <c r="J15" s="100"/>
      <c r="K15" s="100"/>
      <c r="L15" s="100" t="s">
        <v>9</v>
      </c>
      <c r="M15" s="100"/>
      <c r="N15" s="100"/>
      <c r="O15" s="100"/>
      <c r="P15" s="101" t="s">
        <v>10</v>
      </c>
      <c r="Q15" s="102"/>
      <c r="R15" s="102"/>
      <c r="S15" s="103"/>
      <c r="T15" s="100" t="s">
        <v>52</v>
      </c>
      <c r="U15" s="100"/>
      <c r="V15" s="100"/>
      <c r="W15" s="100"/>
      <c r="X15" s="100" t="s">
        <v>11</v>
      </c>
      <c r="Y15" s="100"/>
      <c r="Z15" s="100"/>
      <c r="AA15" s="100"/>
      <c r="AB15" s="100" t="s">
        <v>9</v>
      </c>
      <c r="AC15" s="100"/>
      <c r="AD15" s="100"/>
      <c r="AE15" s="100"/>
      <c r="AF15" s="92" t="s">
        <v>32</v>
      </c>
      <c r="AG15" s="87"/>
    </row>
    <row r="16" spans="1:33" s="27" customFormat="1" ht="37.5" customHeight="1" x14ac:dyDescent="0.2">
      <c r="A16" s="106"/>
      <c r="B16" s="95"/>
      <c r="C16" s="91"/>
      <c r="D16" s="108"/>
      <c r="E16" s="108"/>
      <c r="F16" s="95"/>
      <c r="G16" s="95"/>
      <c r="H16" s="89" t="s">
        <v>23</v>
      </c>
      <c r="I16" s="89" t="s">
        <v>24</v>
      </c>
      <c r="J16" s="89" t="s">
        <v>25</v>
      </c>
      <c r="K16" s="89" t="s">
        <v>33</v>
      </c>
      <c r="L16" s="89" t="s">
        <v>26</v>
      </c>
      <c r="M16" s="89" t="s">
        <v>27</v>
      </c>
      <c r="N16" s="89" t="s">
        <v>28</v>
      </c>
      <c r="O16" s="91" t="s">
        <v>34</v>
      </c>
      <c r="P16" s="92" t="s">
        <v>18</v>
      </c>
      <c r="Q16" s="92" t="s">
        <v>17</v>
      </c>
      <c r="R16" s="92" t="s">
        <v>19</v>
      </c>
      <c r="S16" s="92" t="s">
        <v>33</v>
      </c>
      <c r="T16" s="92" t="s">
        <v>20</v>
      </c>
      <c r="U16" s="92" t="s">
        <v>21</v>
      </c>
      <c r="V16" s="92" t="s">
        <v>22</v>
      </c>
      <c r="W16" s="91" t="s">
        <v>35</v>
      </c>
      <c r="X16" s="89" t="s">
        <v>23</v>
      </c>
      <c r="Y16" s="89" t="s">
        <v>24</v>
      </c>
      <c r="Z16" s="89" t="s">
        <v>25</v>
      </c>
      <c r="AA16" s="89" t="s">
        <v>33</v>
      </c>
      <c r="AB16" s="89" t="s">
        <v>26</v>
      </c>
      <c r="AC16" s="89" t="s">
        <v>27</v>
      </c>
      <c r="AD16" s="89" t="s">
        <v>28</v>
      </c>
      <c r="AE16" s="91" t="s">
        <v>34</v>
      </c>
      <c r="AF16" s="99"/>
      <c r="AG16" s="87"/>
    </row>
    <row r="17" spans="1:33" s="27" customFormat="1" ht="135.75" customHeight="1" x14ac:dyDescent="0.2">
      <c r="A17" s="106"/>
      <c r="B17" s="95"/>
      <c r="C17" s="91"/>
      <c r="D17" s="35" t="s">
        <v>2</v>
      </c>
      <c r="E17" s="35" t="s">
        <v>3</v>
      </c>
      <c r="F17" s="41" t="s">
        <v>1</v>
      </c>
      <c r="G17" s="41" t="s">
        <v>13</v>
      </c>
      <c r="H17" s="90"/>
      <c r="I17" s="90"/>
      <c r="J17" s="90"/>
      <c r="K17" s="90"/>
      <c r="L17" s="90"/>
      <c r="M17" s="90"/>
      <c r="N17" s="90"/>
      <c r="O17" s="91"/>
      <c r="P17" s="93"/>
      <c r="Q17" s="93"/>
      <c r="R17" s="93"/>
      <c r="S17" s="93"/>
      <c r="T17" s="93"/>
      <c r="U17" s="93"/>
      <c r="V17" s="93"/>
      <c r="W17" s="91"/>
      <c r="X17" s="90"/>
      <c r="Y17" s="90"/>
      <c r="Z17" s="90"/>
      <c r="AA17" s="90"/>
      <c r="AB17" s="90"/>
      <c r="AC17" s="90"/>
      <c r="AD17" s="90"/>
      <c r="AE17" s="91"/>
      <c r="AF17" s="93"/>
      <c r="AG17" s="88"/>
    </row>
    <row r="18" spans="1:33" ht="21" customHeight="1" x14ac:dyDescent="0.2">
      <c r="A18" s="46">
        <v>1</v>
      </c>
      <c r="B18" s="42">
        <v>2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2">
        <v>8</v>
      </c>
      <c r="I18" s="42">
        <v>9</v>
      </c>
      <c r="J18" s="42">
        <v>10</v>
      </c>
      <c r="K18" s="42">
        <v>11</v>
      </c>
      <c r="L18" s="42">
        <v>12</v>
      </c>
      <c r="M18" s="42">
        <v>13</v>
      </c>
      <c r="N18" s="42">
        <v>14</v>
      </c>
      <c r="O18" s="42">
        <v>15</v>
      </c>
      <c r="P18" s="42">
        <v>16</v>
      </c>
      <c r="Q18" s="42">
        <v>17</v>
      </c>
      <c r="R18" s="42">
        <v>18</v>
      </c>
      <c r="S18" s="42">
        <v>19</v>
      </c>
      <c r="T18" s="42">
        <v>20</v>
      </c>
      <c r="U18" s="42">
        <v>21</v>
      </c>
      <c r="V18" s="42">
        <v>22</v>
      </c>
      <c r="W18" s="42">
        <v>23</v>
      </c>
      <c r="X18" s="42">
        <v>24</v>
      </c>
      <c r="Y18" s="42">
        <v>25</v>
      </c>
      <c r="Z18" s="42">
        <v>26</v>
      </c>
      <c r="AA18" s="42">
        <v>27</v>
      </c>
      <c r="AB18" s="42">
        <v>28</v>
      </c>
      <c r="AC18" s="42">
        <v>29</v>
      </c>
      <c r="AD18" s="42">
        <v>30</v>
      </c>
      <c r="AE18" s="42">
        <v>31</v>
      </c>
      <c r="AF18" s="42">
        <v>32</v>
      </c>
      <c r="AG18" s="47">
        <v>33</v>
      </c>
    </row>
    <row r="19" spans="1:33" ht="21" customHeight="1" x14ac:dyDescent="0.2">
      <c r="A19" s="46">
        <v>1</v>
      </c>
      <c r="B19" s="37" t="s">
        <v>54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7"/>
    </row>
    <row r="20" spans="1:33" ht="31.5" x14ac:dyDescent="0.2">
      <c r="A20" s="54">
        <v>2</v>
      </c>
      <c r="B20" s="55" t="s">
        <v>49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19"/>
      <c r="AA20" s="19"/>
      <c r="AB20" s="19"/>
      <c r="AC20" s="19"/>
      <c r="AD20" s="19"/>
      <c r="AE20" s="19"/>
      <c r="AF20" s="19"/>
      <c r="AG20" s="19"/>
    </row>
    <row r="21" spans="1:33" x14ac:dyDescent="0.2">
      <c r="A21" s="56" t="s">
        <v>65</v>
      </c>
      <c r="B21" s="57" t="s">
        <v>84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19"/>
      <c r="AA21" s="19"/>
      <c r="AB21" s="19"/>
      <c r="AC21" s="19"/>
      <c r="AD21" s="19"/>
      <c r="AE21" s="19"/>
      <c r="AF21" s="19"/>
      <c r="AG21" s="19"/>
    </row>
    <row r="22" spans="1:33" x14ac:dyDescent="0.2">
      <c r="A22" s="56" t="s">
        <v>66</v>
      </c>
      <c r="B22" s="57" t="s">
        <v>85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19"/>
      <c r="AA22" s="19"/>
      <c r="AB22" s="19"/>
      <c r="AC22" s="19"/>
      <c r="AD22" s="19"/>
      <c r="AE22" s="19"/>
      <c r="AF22" s="19"/>
      <c r="AG22" s="19"/>
    </row>
    <row r="23" spans="1:33" x14ac:dyDescent="0.2">
      <c r="A23" s="56" t="s">
        <v>67</v>
      </c>
      <c r="B23" s="57" t="s">
        <v>93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19"/>
      <c r="AA23" s="19"/>
      <c r="AB23" s="19"/>
      <c r="AC23" s="19"/>
      <c r="AD23" s="19"/>
      <c r="AE23" s="19"/>
      <c r="AF23" s="19"/>
      <c r="AG23" s="19"/>
    </row>
    <row r="24" spans="1:33" x14ac:dyDescent="0.2">
      <c r="A24" s="56" t="s">
        <v>68</v>
      </c>
      <c r="B24" s="57" t="s">
        <v>94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19"/>
      <c r="AA24" s="19"/>
      <c r="AB24" s="19"/>
      <c r="AC24" s="19"/>
      <c r="AD24" s="19"/>
      <c r="AE24" s="19"/>
      <c r="AF24" s="19"/>
      <c r="AG24" s="19"/>
    </row>
    <row r="25" spans="1:33" x14ac:dyDescent="0.2">
      <c r="A25" s="56" t="s">
        <v>69</v>
      </c>
      <c r="B25" s="57" t="s">
        <v>95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19"/>
      <c r="AA25" s="19"/>
      <c r="AB25" s="19"/>
      <c r="AC25" s="19"/>
      <c r="AD25" s="19"/>
      <c r="AE25" s="19"/>
      <c r="AF25" s="19"/>
      <c r="AG25" s="19"/>
    </row>
    <row r="26" spans="1:33" s="3" customFormat="1" x14ac:dyDescent="0.25">
      <c r="A26" s="58">
        <v>3</v>
      </c>
      <c r="B26" s="37" t="s">
        <v>50</v>
      </c>
      <c r="C26" s="34"/>
      <c r="D26" s="34"/>
      <c r="E26" s="34"/>
      <c r="F26" s="34"/>
      <c r="G26" s="34"/>
      <c r="H26" s="34"/>
      <c r="I26" s="34"/>
      <c r="J26" s="34"/>
      <c r="K26" s="34"/>
      <c r="L26" s="36"/>
      <c r="M26" s="36"/>
      <c r="N26" s="34"/>
      <c r="O26" s="34"/>
      <c r="P26" s="7"/>
      <c r="Q26" s="7"/>
      <c r="R26" s="7"/>
      <c r="S26" s="34"/>
      <c r="T26" s="59"/>
      <c r="U26" s="59"/>
      <c r="V26" s="59"/>
      <c r="W26" s="59"/>
      <c r="X26" s="59"/>
      <c r="Y26" s="59"/>
      <c r="Z26" s="11"/>
      <c r="AA26" s="11"/>
      <c r="AB26" s="11"/>
      <c r="AC26" s="11"/>
      <c r="AD26" s="11"/>
      <c r="AE26" s="11"/>
      <c r="AF26" s="11"/>
      <c r="AG26" s="11"/>
    </row>
    <row r="27" spans="1:33" s="3" customFormat="1" ht="25.5" x14ac:dyDescent="0.25">
      <c r="A27" s="60" t="s">
        <v>70</v>
      </c>
      <c r="B27" s="57" t="s">
        <v>96</v>
      </c>
      <c r="C27" s="34"/>
      <c r="D27" s="34"/>
      <c r="E27" s="34"/>
      <c r="F27" s="34"/>
      <c r="G27" s="34"/>
      <c r="H27" s="34"/>
      <c r="I27" s="34"/>
      <c r="J27" s="34"/>
      <c r="K27" s="34"/>
      <c r="L27" s="36"/>
      <c r="M27" s="36"/>
      <c r="N27" s="34"/>
      <c r="O27" s="34"/>
      <c r="P27" s="7"/>
      <c r="Q27" s="7"/>
      <c r="R27" s="7"/>
      <c r="S27" s="34"/>
      <c r="T27" s="59"/>
      <c r="U27" s="59"/>
      <c r="V27" s="59"/>
      <c r="W27" s="59"/>
      <c r="X27" s="59"/>
      <c r="Y27" s="59"/>
      <c r="Z27" s="11"/>
      <c r="AA27" s="11"/>
      <c r="AB27" s="11"/>
      <c r="AC27" s="11"/>
      <c r="AD27" s="11"/>
      <c r="AE27" s="11"/>
      <c r="AF27" s="11"/>
      <c r="AG27" s="11"/>
    </row>
    <row r="28" spans="1:33" s="3" customFormat="1" x14ac:dyDescent="0.25">
      <c r="A28" s="60" t="s">
        <v>71</v>
      </c>
      <c r="B28" s="66" t="s">
        <v>97</v>
      </c>
      <c r="C28" s="34"/>
      <c r="D28" s="34"/>
      <c r="E28" s="34"/>
      <c r="F28" s="34"/>
      <c r="G28" s="34"/>
      <c r="H28" s="34"/>
      <c r="I28" s="34"/>
      <c r="J28" s="34"/>
      <c r="K28" s="34"/>
      <c r="L28" s="36"/>
      <c r="M28" s="36"/>
      <c r="N28" s="34"/>
      <c r="O28" s="34"/>
      <c r="P28" s="7"/>
      <c r="Q28" s="7"/>
      <c r="R28" s="7"/>
      <c r="S28" s="34"/>
      <c r="T28" s="59"/>
      <c r="U28" s="59"/>
      <c r="V28" s="59"/>
      <c r="W28" s="59"/>
      <c r="X28" s="59"/>
      <c r="Y28" s="59"/>
      <c r="Z28" s="11"/>
      <c r="AA28" s="11"/>
      <c r="AB28" s="11"/>
      <c r="AC28" s="11"/>
      <c r="AD28" s="11"/>
      <c r="AE28" s="11"/>
      <c r="AF28" s="11"/>
      <c r="AG28" s="11"/>
    </row>
    <row r="29" spans="1:33" s="3" customFormat="1" ht="25.5" x14ac:dyDescent="0.25">
      <c r="A29" s="60" t="s">
        <v>72</v>
      </c>
      <c r="B29" s="66" t="s">
        <v>98</v>
      </c>
      <c r="C29" s="34"/>
      <c r="D29" s="34"/>
      <c r="E29" s="34"/>
      <c r="F29" s="34"/>
      <c r="G29" s="34"/>
      <c r="H29" s="34"/>
      <c r="I29" s="34"/>
      <c r="J29" s="34"/>
      <c r="K29" s="34"/>
      <c r="L29" s="36"/>
      <c r="M29" s="36"/>
      <c r="N29" s="34"/>
      <c r="O29" s="34"/>
      <c r="P29" s="7"/>
      <c r="Q29" s="7"/>
      <c r="R29" s="7"/>
      <c r="S29" s="34"/>
      <c r="T29" s="59"/>
      <c r="U29" s="59"/>
      <c r="V29" s="59"/>
      <c r="W29" s="59"/>
      <c r="X29" s="59"/>
      <c r="Y29" s="59"/>
      <c r="Z29" s="11"/>
      <c r="AA29" s="11"/>
      <c r="AB29" s="11"/>
      <c r="AC29" s="11"/>
      <c r="AD29" s="11"/>
      <c r="AE29" s="11"/>
      <c r="AF29" s="11"/>
      <c r="AG29" s="11"/>
    </row>
    <row r="30" spans="1:33" s="3" customFormat="1" x14ac:dyDescent="0.25">
      <c r="A30" s="60" t="s">
        <v>73</v>
      </c>
      <c r="B30" s="66" t="s">
        <v>99</v>
      </c>
      <c r="C30" s="34"/>
      <c r="D30" s="34"/>
      <c r="E30" s="34"/>
      <c r="F30" s="34"/>
      <c r="G30" s="34"/>
      <c r="H30" s="34"/>
      <c r="I30" s="34"/>
      <c r="J30" s="34"/>
      <c r="K30" s="34"/>
      <c r="L30" s="36"/>
      <c r="M30" s="36"/>
      <c r="N30" s="34"/>
      <c r="O30" s="34"/>
      <c r="P30" s="7"/>
      <c r="Q30" s="7"/>
      <c r="R30" s="7"/>
      <c r="S30" s="34"/>
      <c r="T30" s="59"/>
      <c r="U30" s="59"/>
      <c r="V30" s="59"/>
      <c r="W30" s="59"/>
      <c r="X30" s="59"/>
      <c r="Y30" s="59"/>
      <c r="Z30" s="11"/>
      <c r="AA30" s="11"/>
      <c r="AB30" s="11"/>
      <c r="AC30" s="11"/>
      <c r="AD30" s="11"/>
      <c r="AE30" s="11"/>
      <c r="AF30" s="11"/>
      <c r="AG30" s="11"/>
    </row>
    <row r="31" spans="1:33" s="3" customFormat="1" ht="25.5" x14ac:dyDescent="0.25">
      <c r="A31" s="60" t="s">
        <v>86</v>
      </c>
      <c r="B31" s="66" t="s">
        <v>100</v>
      </c>
      <c r="C31" s="34"/>
      <c r="D31" s="34"/>
      <c r="E31" s="34"/>
      <c r="F31" s="34"/>
      <c r="G31" s="34"/>
      <c r="H31" s="34"/>
      <c r="I31" s="34"/>
      <c r="J31" s="34"/>
      <c r="K31" s="34"/>
      <c r="L31" s="36"/>
      <c r="M31" s="36"/>
      <c r="N31" s="34"/>
      <c r="O31" s="34"/>
      <c r="P31" s="7"/>
      <c r="Q31" s="7"/>
      <c r="R31" s="7"/>
      <c r="S31" s="34"/>
      <c r="T31" s="59"/>
      <c r="U31" s="59"/>
      <c r="V31" s="59"/>
      <c r="W31" s="59"/>
      <c r="X31" s="59"/>
      <c r="Y31" s="59"/>
      <c r="Z31" s="11"/>
      <c r="AA31" s="11"/>
      <c r="AB31" s="11"/>
      <c r="AC31" s="11"/>
      <c r="AD31" s="11"/>
      <c r="AE31" s="11"/>
      <c r="AF31" s="11"/>
      <c r="AG31" s="11"/>
    </row>
    <row r="32" spans="1:33" s="3" customFormat="1" ht="31.5" x14ac:dyDescent="0.25">
      <c r="A32" s="60" t="s">
        <v>74</v>
      </c>
      <c r="B32" s="37" t="s">
        <v>51</v>
      </c>
      <c r="C32" s="34"/>
      <c r="D32" s="34"/>
      <c r="E32" s="34"/>
      <c r="F32" s="34"/>
      <c r="G32" s="34"/>
      <c r="H32" s="34"/>
      <c r="I32" s="34"/>
      <c r="J32" s="34"/>
      <c r="K32" s="34"/>
      <c r="L32" s="36"/>
      <c r="M32" s="36"/>
      <c r="N32" s="34"/>
      <c r="O32" s="34"/>
      <c r="P32" s="7"/>
      <c r="Q32" s="7"/>
      <c r="R32" s="7"/>
      <c r="S32" s="34"/>
      <c r="T32" s="59"/>
      <c r="U32" s="59"/>
      <c r="V32" s="59"/>
      <c r="W32" s="59"/>
      <c r="X32" s="59"/>
      <c r="Y32" s="59"/>
      <c r="Z32" s="11"/>
      <c r="AA32" s="11"/>
      <c r="AB32" s="11"/>
      <c r="AC32" s="11"/>
      <c r="AD32" s="11"/>
      <c r="AE32" s="11"/>
      <c r="AF32" s="11"/>
      <c r="AG32" s="11"/>
    </row>
    <row r="33" spans="1:33" s="3" customFormat="1" x14ac:dyDescent="0.25">
      <c r="A33" s="60" t="s">
        <v>75</v>
      </c>
      <c r="B33" s="61" t="s">
        <v>87</v>
      </c>
      <c r="C33" s="34"/>
      <c r="D33" s="34"/>
      <c r="E33" s="34"/>
      <c r="F33" s="34"/>
      <c r="G33" s="34"/>
      <c r="H33" s="34"/>
      <c r="I33" s="34"/>
      <c r="J33" s="34"/>
      <c r="K33" s="34"/>
      <c r="L33" s="36"/>
      <c r="M33" s="36"/>
      <c r="N33" s="34"/>
      <c r="O33" s="34"/>
      <c r="P33" s="7"/>
      <c r="Q33" s="7"/>
      <c r="R33" s="7"/>
      <c r="S33" s="34"/>
      <c r="T33" s="59"/>
      <c r="U33" s="59"/>
      <c r="V33" s="59"/>
      <c r="W33" s="59"/>
      <c r="X33" s="59"/>
      <c r="Y33" s="59"/>
      <c r="Z33" s="11"/>
      <c r="AA33" s="11"/>
      <c r="AB33" s="11"/>
      <c r="AC33" s="11"/>
      <c r="AD33" s="11"/>
      <c r="AE33" s="11"/>
      <c r="AF33" s="11"/>
      <c r="AG33" s="11"/>
    </row>
    <row r="34" spans="1:33" s="3" customFormat="1" ht="31.5" x14ac:dyDescent="0.25">
      <c r="A34" s="60" t="s">
        <v>44</v>
      </c>
      <c r="B34" s="62" t="s">
        <v>88</v>
      </c>
      <c r="C34" s="34"/>
      <c r="D34" s="34"/>
      <c r="E34" s="34"/>
      <c r="F34" s="34"/>
      <c r="G34" s="34"/>
      <c r="H34" s="34"/>
      <c r="I34" s="34"/>
      <c r="J34" s="34"/>
      <c r="K34" s="34"/>
      <c r="L34" s="36"/>
      <c r="M34" s="36"/>
      <c r="N34" s="34"/>
      <c r="O34" s="34"/>
      <c r="P34" s="7"/>
      <c r="Q34" s="7"/>
      <c r="R34" s="7"/>
      <c r="S34" s="34"/>
      <c r="T34" s="59"/>
      <c r="U34" s="59"/>
      <c r="V34" s="59"/>
      <c r="W34" s="59"/>
      <c r="X34" s="59"/>
      <c r="Y34" s="59"/>
      <c r="Z34" s="11"/>
      <c r="AA34" s="11"/>
      <c r="AB34" s="11"/>
      <c r="AC34" s="11"/>
      <c r="AD34" s="11"/>
      <c r="AE34" s="11"/>
      <c r="AF34" s="11"/>
      <c r="AG34" s="11"/>
    </row>
    <row r="35" spans="1:33" s="3" customFormat="1" x14ac:dyDescent="0.25">
      <c r="A35" s="60" t="s">
        <v>76</v>
      </c>
      <c r="B35" s="63" t="s">
        <v>89</v>
      </c>
      <c r="C35" s="34"/>
      <c r="D35" s="34"/>
      <c r="E35" s="34"/>
      <c r="F35" s="34"/>
      <c r="G35" s="34"/>
      <c r="H35" s="34"/>
      <c r="I35" s="34"/>
      <c r="J35" s="34"/>
      <c r="K35" s="34"/>
      <c r="L35" s="36"/>
      <c r="M35" s="36"/>
      <c r="N35" s="34"/>
      <c r="O35" s="34"/>
      <c r="P35" s="7"/>
      <c r="Q35" s="7"/>
      <c r="R35" s="7"/>
      <c r="S35" s="34"/>
      <c r="T35" s="59"/>
      <c r="U35" s="59"/>
      <c r="V35" s="59"/>
      <c r="W35" s="59"/>
      <c r="X35" s="59"/>
      <c r="Y35" s="59"/>
      <c r="Z35" s="11"/>
      <c r="AA35" s="11"/>
      <c r="AB35" s="11"/>
      <c r="AC35" s="11"/>
      <c r="AD35" s="11"/>
      <c r="AE35" s="11"/>
      <c r="AF35" s="11"/>
      <c r="AG35" s="11"/>
    </row>
    <row r="36" spans="1:33" s="3" customFormat="1" x14ac:dyDescent="0.25">
      <c r="A36" s="60" t="s">
        <v>77</v>
      </c>
      <c r="B36" s="63" t="s">
        <v>101</v>
      </c>
      <c r="C36" s="34"/>
      <c r="D36" s="34"/>
      <c r="E36" s="34"/>
      <c r="F36" s="34"/>
      <c r="G36" s="34"/>
      <c r="H36" s="34"/>
      <c r="I36" s="34"/>
      <c r="J36" s="34"/>
      <c r="K36" s="34"/>
      <c r="L36" s="36"/>
      <c r="M36" s="36"/>
      <c r="N36" s="34"/>
      <c r="O36" s="34"/>
      <c r="P36" s="7"/>
      <c r="Q36" s="7"/>
      <c r="R36" s="7"/>
      <c r="S36" s="34"/>
      <c r="T36" s="59"/>
      <c r="U36" s="59"/>
      <c r="V36" s="59"/>
      <c r="W36" s="59"/>
      <c r="X36" s="59"/>
      <c r="Y36" s="59"/>
      <c r="Z36" s="11"/>
      <c r="AA36" s="11"/>
      <c r="AB36" s="11"/>
      <c r="AC36" s="11"/>
      <c r="AD36" s="11"/>
      <c r="AE36" s="11"/>
      <c r="AF36" s="11"/>
      <c r="AG36" s="11"/>
    </row>
    <row r="37" spans="1:33" ht="13.5" customHeight="1" x14ac:dyDescent="0.25">
      <c r="A37" s="60" t="s">
        <v>46</v>
      </c>
      <c r="B37" s="37" t="s">
        <v>8</v>
      </c>
      <c r="C37" s="15"/>
      <c r="D37" s="15"/>
      <c r="E37" s="15"/>
      <c r="F37" s="15"/>
      <c r="G37" s="15"/>
      <c r="H37" s="15"/>
      <c r="I37" s="15"/>
      <c r="J37" s="15"/>
      <c r="K37" s="15"/>
      <c r="L37" s="16"/>
      <c r="M37" s="16"/>
      <c r="N37" s="17"/>
      <c r="O37" s="15"/>
      <c r="P37" s="15"/>
      <c r="Q37" s="15"/>
      <c r="R37" s="15"/>
      <c r="S37" s="34"/>
      <c r="T37" s="15"/>
      <c r="U37" s="15"/>
      <c r="V37" s="15"/>
      <c r="W37" s="15"/>
      <c r="X37" s="15"/>
      <c r="Y37" s="15"/>
      <c r="Z37" s="19"/>
      <c r="AA37" s="19"/>
      <c r="AB37" s="19"/>
      <c r="AC37" s="19"/>
      <c r="AD37" s="19"/>
      <c r="AE37" s="19"/>
      <c r="AF37" s="19"/>
      <c r="AG37" s="19"/>
    </row>
    <row r="38" spans="1:33" x14ac:dyDescent="0.25">
      <c r="A38" s="60" t="s">
        <v>90</v>
      </c>
      <c r="B38" s="63" t="s">
        <v>91</v>
      </c>
      <c r="C38" s="15"/>
      <c r="D38" s="15"/>
      <c r="E38" s="15"/>
      <c r="F38" s="15"/>
      <c r="G38" s="15"/>
      <c r="H38" s="15"/>
      <c r="I38" s="15"/>
      <c r="J38" s="15"/>
      <c r="K38" s="15"/>
      <c r="L38" s="16"/>
      <c r="M38" s="16"/>
      <c r="N38" s="17"/>
      <c r="O38" s="15"/>
      <c r="P38" s="15"/>
      <c r="Q38" s="15"/>
      <c r="R38" s="15"/>
      <c r="S38" s="34"/>
      <c r="T38" s="15"/>
      <c r="U38" s="15"/>
      <c r="V38" s="15"/>
      <c r="W38" s="15"/>
      <c r="X38" s="15"/>
      <c r="Y38" s="15"/>
      <c r="Z38" s="19"/>
      <c r="AA38" s="19"/>
      <c r="AB38" s="19"/>
      <c r="AC38" s="19"/>
      <c r="AD38" s="19"/>
      <c r="AE38" s="19"/>
      <c r="AF38" s="19"/>
      <c r="AG38" s="19"/>
    </row>
    <row r="39" spans="1:33" x14ac:dyDescent="0.25">
      <c r="A39" s="60" t="s">
        <v>92</v>
      </c>
      <c r="B39" s="64" t="s">
        <v>82</v>
      </c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7"/>
      <c r="O39" s="15"/>
      <c r="P39" s="15"/>
      <c r="Q39" s="15"/>
      <c r="R39" s="15"/>
      <c r="S39" s="34"/>
      <c r="T39" s="15"/>
      <c r="U39" s="15"/>
      <c r="V39" s="15"/>
      <c r="W39" s="15"/>
      <c r="X39" s="15"/>
      <c r="Y39" s="15"/>
      <c r="Z39" s="19"/>
      <c r="AA39" s="19"/>
      <c r="AB39" s="19"/>
      <c r="AC39" s="19"/>
      <c r="AD39" s="19"/>
      <c r="AE39" s="19"/>
      <c r="AF39" s="19"/>
      <c r="AG39" s="19"/>
    </row>
    <row r="40" spans="1:33" ht="31.5" x14ac:dyDescent="0.25">
      <c r="A40" s="48" t="s">
        <v>44</v>
      </c>
      <c r="B40" s="14" t="s">
        <v>16</v>
      </c>
      <c r="C40" s="15"/>
      <c r="D40" s="16"/>
      <c r="E40" s="16"/>
      <c r="F40" s="17"/>
      <c r="G40" s="15"/>
      <c r="H40" s="15"/>
      <c r="I40" s="15"/>
      <c r="J40" s="15"/>
      <c r="K40" s="34"/>
      <c r="L40" s="18"/>
      <c r="M40" s="18"/>
      <c r="N40" s="18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1:33" x14ac:dyDescent="0.25">
      <c r="A41" s="48"/>
      <c r="B41" s="14" t="s">
        <v>15</v>
      </c>
      <c r="C41" s="15"/>
      <c r="D41" s="16"/>
      <c r="E41" s="16"/>
      <c r="F41" s="17"/>
      <c r="G41" s="15"/>
      <c r="H41" s="15"/>
      <c r="I41" s="15"/>
      <c r="J41" s="15"/>
      <c r="K41" s="34"/>
      <c r="L41" s="18"/>
      <c r="M41" s="18"/>
      <c r="N41" s="18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1:33" x14ac:dyDescent="0.25">
      <c r="A42" s="48" t="s">
        <v>76</v>
      </c>
      <c r="B42" s="12" t="s">
        <v>4</v>
      </c>
      <c r="C42" s="15"/>
      <c r="D42" s="16"/>
      <c r="E42" s="16"/>
      <c r="F42" s="17"/>
      <c r="G42" s="15"/>
      <c r="H42" s="15"/>
      <c r="I42" s="15"/>
      <c r="J42" s="15"/>
      <c r="K42" s="34"/>
      <c r="L42" s="18"/>
      <c r="M42" s="18"/>
      <c r="N42" s="18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1:33" x14ac:dyDescent="0.25">
      <c r="A43" s="48" t="s">
        <v>77</v>
      </c>
      <c r="B43" s="12" t="s">
        <v>41</v>
      </c>
      <c r="C43" s="15"/>
      <c r="D43" s="16"/>
      <c r="E43" s="16"/>
      <c r="F43" s="17"/>
      <c r="G43" s="15"/>
      <c r="H43" s="15"/>
      <c r="I43" s="15"/>
      <c r="J43" s="15"/>
      <c r="K43" s="34"/>
      <c r="L43" s="18"/>
      <c r="M43" s="18"/>
      <c r="N43" s="18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1:33" x14ac:dyDescent="0.25">
      <c r="A44" s="48" t="s">
        <v>78</v>
      </c>
      <c r="B44" s="12" t="s">
        <v>102</v>
      </c>
      <c r="C44" s="15"/>
      <c r="D44" s="16"/>
      <c r="E44" s="16"/>
      <c r="F44" s="17"/>
      <c r="G44" s="15"/>
      <c r="H44" s="15"/>
      <c r="I44" s="15"/>
      <c r="J44" s="15"/>
      <c r="K44" s="34"/>
      <c r="L44" s="18"/>
      <c r="M44" s="18"/>
      <c r="N44" s="18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1:33" x14ac:dyDescent="0.25">
      <c r="A45" s="48" t="s">
        <v>79</v>
      </c>
      <c r="B45" s="12" t="s">
        <v>53</v>
      </c>
      <c r="C45" s="15"/>
      <c r="D45" s="16"/>
      <c r="E45" s="16"/>
      <c r="F45" s="17"/>
      <c r="G45" s="15"/>
      <c r="H45" s="15"/>
      <c r="I45" s="15"/>
      <c r="J45" s="15"/>
      <c r="K45" s="34"/>
      <c r="L45" s="18"/>
      <c r="M45" s="18"/>
      <c r="N45" s="18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1:33" ht="31.5" x14ac:dyDescent="0.25">
      <c r="A46" s="48" t="s">
        <v>46</v>
      </c>
      <c r="B46" s="14" t="s">
        <v>14</v>
      </c>
      <c r="C46" s="15"/>
      <c r="D46" s="16"/>
      <c r="E46" s="16"/>
      <c r="F46" s="17"/>
      <c r="G46" s="15"/>
      <c r="H46" s="15"/>
      <c r="I46" s="15"/>
      <c r="J46" s="15"/>
      <c r="K46" s="34"/>
      <c r="L46" s="18"/>
      <c r="M46" s="18"/>
      <c r="N46" s="18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1:33" x14ac:dyDescent="0.25">
      <c r="A47" s="48" t="s">
        <v>45</v>
      </c>
      <c r="B47" s="14" t="s">
        <v>30</v>
      </c>
      <c r="C47" s="15"/>
      <c r="D47" s="16"/>
      <c r="E47" s="16"/>
      <c r="F47" s="17"/>
      <c r="G47" s="15"/>
      <c r="H47" s="15"/>
      <c r="I47" s="15"/>
      <c r="J47" s="15"/>
      <c r="K47" s="34"/>
      <c r="L47" s="18"/>
      <c r="M47" s="18"/>
      <c r="N47" s="18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1:33" x14ac:dyDescent="0.25">
      <c r="A48" s="48" t="s">
        <v>55</v>
      </c>
      <c r="B48" s="14" t="s">
        <v>81</v>
      </c>
      <c r="C48" s="15"/>
      <c r="D48" s="16"/>
      <c r="E48" s="16"/>
      <c r="F48" s="17"/>
      <c r="G48" s="15"/>
      <c r="H48" s="15"/>
      <c r="I48" s="15"/>
      <c r="J48" s="15"/>
      <c r="K48" s="34"/>
      <c r="L48" s="18"/>
      <c r="M48" s="18"/>
      <c r="N48" s="18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1:33" ht="31.5" x14ac:dyDescent="0.25">
      <c r="A49" s="48" t="s">
        <v>56</v>
      </c>
      <c r="B49" s="14" t="s">
        <v>42</v>
      </c>
      <c r="C49" s="15"/>
      <c r="D49" s="16"/>
      <c r="E49" s="16"/>
      <c r="F49" s="17"/>
      <c r="G49" s="15"/>
      <c r="H49" s="15"/>
      <c r="I49" s="15"/>
      <c r="J49" s="15"/>
      <c r="K49" s="34"/>
      <c r="L49" s="18"/>
      <c r="M49" s="18"/>
      <c r="N49" s="18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1:33" ht="32.25" thickBot="1" x14ac:dyDescent="0.3">
      <c r="A50" s="49" t="s">
        <v>57</v>
      </c>
      <c r="B50" s="50" t="s">
        <v>43</v>
      </c>
      <c r="C50" s="15"/>
      <c r="D50" s="16"/>
      <c r="E50" s="16"/>
      <c r="F50" s="17"/>
      <c r="G50" s="15"/>
      <c r="H50" s="15"/>
      <c r="I50" s="15"/>
      <c r="J50" s="15"/>
      <c r="K50" s="34"/>
      <c r="L50" s="18"/>
      <c r="M50" s="18"/>
      <c r="N50" s="18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1:33" ht="24" customHeight="1" thickBot="1" x14ac:dyDescent="0.3">
      <c r="A51" s="52" t="s">
        <v>80</v>
      </c>
      <c r="B51" s="53" t="s">
        <v>29</v>
      </c>
      <c r="C51" s="15"/>
      <c r="D51" s="16"/>
      <c r="E51" s="16"/>
      <c r="F51" s="17"/>
      <c r="G51" s="15"/>
      <c r="H51" s="15"/>
      <c r="I51" s="15"/>
      <c r="J51" s="15"/>
      <c r="K51" s="34"/>
      <c r="L51" s="18"/>
      <c r="M51" s="18"/>
      <c r="N51" s="18"/>
      <c r="O51" s="65"/>
      <c r="P51" s="19"/>
      <c r="Q51" s="19"/>
      <c r="R51" s="19"/>
      <c r="S51" s="65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1:33" x14ac:dyDescent="0.25">
      <c r="A52" s="20"/>
      <c r="B52" s="20"/>
      <c r="C52" s="20"/>
      <c r="D52" s="24"/>
      <c r="E52" s="24"/>
      <c r="F52" s="25"/>
      <c r="G52" s="20"/>
      <c r="H52" s="20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51"/>
    </row>
    <row r="53" spans="1:33" x14ac:dyDescent="0.25">
      <c r="A53" s="20"/>
      <c r="B53" s="20"/>
      <c r="C53" s="20"/>
      <c r="D53" s="24"/>
      <c r="E53" s="24"/>
      <c r="F53" s="25"/>
      <c r="G53" s="20"/>
      <c r="H53" s="20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23"/>
    </row>
    <row r="54" spans="1:33" x14ac:dyDescent="0.25">
      <c r="A54" s="20"/>
      <c r="B54" s="43"/>
      <c r="C54" s="13"/>
      <c r="D54" s="21"/>
      <c r="E54" s="21"/>
      <c r="F54" s="22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23"/>
    </row>
    <row r="55" spans="1:33" x14ac:dyDescent="0.25">
      <c r="A55" s="20"/>
      <c r="B55" s="43" t="s">
        <v>60</v>
      </c>
      <c r="C55" s="20"/>
      <c r="D55" s="24"/>
      <c r="E55" s="24"/>
      <c r="F55" s="25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3"/>
    </row>
    <row r="56" spans="1:33" ht="18.75" x14ac:dyDescent="0.25">
      <c r="B56" s="44" t="s">
        <v>61</v>
      </c>
      <c r="K56" s="4"/>
      <c r="L56" s="4"/>
      <c r="M56" s="4"/>
      <c r="N56" s="4"/>
      <c r="U56" s="4"/>
      <c r="V56" s="4"/>
      <c r="W56" s="4"/>
      <c r="X56" s="4"/>
      <c r="Y56" s="4"/>
    </row>
    <row r="57" spans="1:33" x14ac:dyDescent="0.25">
      <c r="B57" s="43" t="s">
        <v>60</v>
      </c>
      <c r="K57" s="4"/>
      <c r="L57" s="4"/>
      <c r="M57" s="4"/>
      <c r="N57" s="4"/>
      <c r="U57" s="4"/>
      <c r="V57" s="4"/>
      <c r="W57" s="4"/>
      <c r="X57" s="4"/>
      <c r="Y57" s="4"/>
    </row>
    <row r="58" spans="1:33" ht="18.75" x14ac:dyDescent="0.25">
      <c r="B58" s="44" t="s">
        <v>62</v>
      </c>
    </row>
  </sheetData>
  <dataConsolidate/>
  <mergeCells count="70">
    <mergeCell ref="AA6:AB7"/>
    <mergeCell ref="W7:X7"/>
    <mergeCell ref="Y7:Z7"/>
    <mergeCell ref="AA9:AB9"/>
    <mergeCell ref="AA8:AB8"/>
    <mergeCell ref="A14:A17"/>
    <mergeCell ref="F14:G16"/>
    <mergeCell ref="D14:E16"/>
    <mergeCell ref="A12:AG12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J16:J17"/>
    <mergeCell ref="I16:I17"/>
    <mergeCell ref="H16:H17"/>
    <mergeCell ref="T16:T17"/>
    <mergeCell ref="C14:C17"/>
    <mergeCell ref="P16:P17"/>
    <mergeCell ref="Q16:Q17"/>
    <mergeCell ref="R16:R17"/>
    <mergeCell ref="U16:U17"/>
    <mergeCell ref="M16:M17"/>
    <mergeCell ref="H15:K15"/>
    <mergeCell ref="AG14:AG17"/>
    <mergeCell ref="K16:K17"/>
    <mergeCell ref="O16:O17"/>
    <mergeCell ref="S16:S17"/>
    <mergeCell ref="B14:B17"/>
    <mergeCell ref="AF15:AF17"/>
    <mergeCell ref="L16:L17"/>
    <mergeCell ref="N16:N17"/>
    <mergeCell ref="V16:V17"/>
    <mergeCell ref="W16:W17"/>
    <mergeCell ref="L15:O15"/>
    <mergeCell ref="T15:W15"/>
    <mergeCell ref="X15:AA15"/>
    <mergeCell ref="H14:O14"/>
    <mergeCell ref="P15:S15"/>
    <mergeCell ref="AB15:AE15"/>
    <mergeCell ref="AA5:AB5"/>
    <mergeCell ref="Q7:R7"/>
    <mergeCell ref="U7:V7"/>
    <mergeCell ref="Q2:R2"/>
    <mergeCell ref="A13:Y13"/>
    <mergeCell ref="U6:Z6"/>
    <mergeCell ref="O6:T6"/>
    <mergeCell ref="S8:T8"/>
    <mergeCell ref="Y8:Z8"/>
    <mergeCell ref="S9:T9"/>
    <mergeCell ref="Y9:Z9"/>
    <mergeCell ref="A11:AG11"/>
    <mergeCell ref="A4:E4"/>
    <mergeCell ref="J6:N7"/>
    <mergeCell ref="W8:X8"/>
    <mergeCell ref="W9:X9"/>
    <mergeCell ref="P14:AE14"/>
    <mergeCell ref="Q9:R9"/>
    <mergeCell ref="U9:V9"/>
    <mergeCell ref="Q8:R8"/>
    <mergeCell ref="U8:V8"/>
    <mergeCell ref="S7:T7"/>
    <mergeCell ref="O7:P7"/>
    <mergeCell ref="O8:P8"/>
    <mergeCell ref="O9:P9"/>
    <mergeCell ref="U1:Y1"/>
  </mergeCells>
  <phoneticPr fontId="0" type="noConversion"/>
  <printOptions horizontalCentered="1"/>
  <pageMargins left="0" right="0" top="0.45" bottom="0" header="0.35433070866141736" footer="0.27559055118110237"/>
  <pageSetup paperSize="9" scale="25" fitToHeight="4"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освоения кап вл и фин </vt:lpstr>
      <vt:lpstr>'График освоения кап вл и фин '!Заголовки_для_печати</vt:lpstr>
      <vt:lpstr>'График освоения кап вл и фин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Хопта Владимир Александрович</cp:lastModifiedBy>
  <cp:lastPrinted>2013-04-24T04:31:18Z</cp:lastPrinted>
  <dcterms:created xsi:type="dcterms:W3CDTF">1996-10-08T23:32:33Z</dcterms:created>
  <dcterms:modified xsi:type="dcterms:W3CDTF">2017-04-21T08:01:59Z</dcterms:modified>
</cp:coreProperties>
</file>